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소융대\"/>
    </mc:Choice>
  </mc:AlternateContent>
  <xr:revisionPtr revIDLastSave="0" documentId="13_ncr:1_{08A3163D-1807-497E-B630-33B3864EC8B4}" xr6:coauthVersionLast="36" xr6:coauthVersionMax="47" xr10:uidLastSave="{00000000-0000-0000-0000-000000000000}"/>
  <bookViews>
    <workbookView xWindow="-120" yWindow="-120" windowWidth="25440" windowHeight="15390" xr2:uid="{1C953E39-98D7-46D8-944A-DD2BB2CA7E8B}"/>
  </bookViews>
  <sheets>
    <sheet name="이공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2" l="1"/>
  <c r="E38" i="2"/>
  <c r="E33" i="2"/>
  <c r="E23" i="2"/>
  <c r="D33" i="2"/>
  <c r="D28" i="2"/>
  <c r="D23" i="2"/>
  <c r="D18" i="2"/>
  <c r="D13" i="2"/>
  <c r="D8" i="2"/>
  <c r="E8" i="2"/>
  <c r="C33" i="2"/>
  <c r="C28" i="2"/>
  <c r="C44" i="2" s="1"/>
  <c r="C23" i="2"/>
  <c r="C13" i="2"/>
  <c r="C8" i="2"/>
  <c r="E28" i="2"/>
  <c r="E18" i="2"/>
  <c r="E44" i="2" s="1"/>
</calcChain>
</file>

<file path=xl/sharedStrings.xml><?xml version="1.0" encoding="utf-8"?>
<sst xmlns="http://schemas.openxmlformats.org/spreadsheetml/2006/main" count="131" uniqueCount="50">
  <si>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</si>
  <si>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</si>
  <si>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</si>
  <si>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</si>
  <si>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</si>
  <si>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</si>
  <si>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</si>
  <si>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</si>
  <si>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</si>
  <si>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</si>
  <si>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</si>
  <si>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</si>
  <si>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</si>
  <si>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</si>
  <si>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</si>
  <si>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</si>
  <si>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</si>
  <si>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</si>
  <si>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</si>
  <si>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</si>
  <si>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</si>
  <si>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</si>
  <si>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</si>
  <si>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</si>
  <si>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</si>
  <si>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</si>
  <si>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</si>
  <si>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</si>
  <si>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</si>
  <si>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</si>
  <si>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</si>
  <si>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</si>
  <si>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</si>
  <si>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</si>
  <si>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합계</t>
    <phoneticPr fontId="2" type="noConversion"/>
  </si>
  <si>
    <t>9학점</t>
    <phoneticPr fontId="2" type="noConversion"/>
  </si>
  <si>
    <t>-</t>
    <phoneticPr fontId="2" type="noConversion"/>
  </si>
  <si>
    <t>57학점</t>
    <phoneticPr fontId="2" type="noConversion"/>
  </si>
  <si>
    <t>리눅스활용실습</t>
    <phoneticPr fontId="2" type="noConversion"/>
  </si>
  <si>
    <t>알고리즘
응용소프트웨어실습</t>
    <phoneticPr fontId="2" type="noConversion"/>
  </si>
  <si>
    <t>운영체제
컴퓨터구조
데이터베이스
데이터통신
휴먼컴퓨터인터페이스</t>
    <phoneticPr fontId="2" type="noConversion"/>
  </si>
  <si>
    <t>자료구조
자료구조실습</t>
    <phoneticPr fontId="2" type="noConversion"/>
  </si>
  <si>
    <t>시스템소프트웨어
객체지향프로그래밍
오픈소스소프트웨어개발</t>
    <phoneticPr fontId="2" type="noConversion"/>
  </si>
  <si>
    <t>인공지능
컴퓨터네트워크
프로그래밍언어론
컴퓨터그래픽스
심화전공실습
컴퓨터비전
모바일프로그래밍
빅데이터처리및응용</t>
    <phoneticPr fontId="2" type="noConversion"/>
  </si>
  <si>
    <t>소프트웨어입문세미나</t>
    <phoneticPr fontId="2" type="noConversion"/>
  </si>
  <si>
    <t>소프트웨어공학
컴파일러
딥러닝실습
컴퓨터애니메이션
네트워크보안
무선네트워크
컴퓨터애니메이션실습
산학협력캡스톤설계1
기계학습</t>
    <phoneticPr fontId="2" type="noConversion"/>
  </si>
  <si>
    <t xml:space="preserve">
공학설계입문</t>
    <phoneticPr fontId="2" type="noConversion"/>
  </si>
  <si>
    <t>3학점</t>
    <phoneticPr fontId="2" type="noConversion"/>
  </si>
  <si>
    <t>혼합현실
미래네트워크특강
최신정보보안이론
산학협력캡스톤설계2
게임프로그래밍</t>
    <phoneticPr fontId="2" type="noConversion"/>
  </si>
  <si>
    <t>디지털논리
고급프로그래밍
웹프로그래밍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</si>
</sst>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&quot;학점&quot;"/>
  </numFmts>
  <fonts count="5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176" fontId="0" fillId="3" borderId="17" xfId="0" applyNumberForma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176" fontId="0" fillId="3" borderId="22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6" fontId="4" fillId="3" borderId="17" xfId="0" applyNumberFormat="1" applyFont="1" applyFill="1" applyBorder="1" applyAlignment="1">
      <alignment horizontal="center" vertical="center"/>
    </xf>
    <xf numFmtId="176" fontId="3" fillId="3" borderId="17" xfId="0" applyNumberFormat="1" applyFont="1" applyFill="1" applyBorder="1" applyAlignment="1">
      <alignment horizontal="center" vertical="center"/>
    </xf>
    <xf numFmtId="176" fontId="3" fillId="3" borderId="22" xfId="0" applyNumberFormat="1" applyFont="1" applyFill="1" applyBorder="1" applyAlignment="1">
      <alignment horizontal="center" vertical="center"/>
    </xf>
    <xf numFmtId="176" fontId="3" fillId="3" borderId="26" xfId="0" applyNumberFormat="1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176" fontId="0" fillId="3" borderId="20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76" fontId="3" fillId="3" borderId="21" xfId="0" applyNumberFormat="1" applyFont="1" applyFill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7" xfId="0" applyNumberForma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0" fillId="0" borderId="4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16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176" fontId="3" fillId="0" borderId="25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6" fontId="3" fillId="0" borderId="25" xfId="0" applyNumberFormat="1" applyFont="1" applyBorder="1" applyAlignment="1">
      <alignment horizontal="center" vertical="center" wrapText="1"/>
    </xf>
    <xf numFmtId="176" fontId="3" fillId="0" borderId="29" xfId="0" applyNumberFormat="1" applyFont="1" applyFill="1" applyBorder="1" applyAlignment="1">
      <alignment horizontal="center" vertical="center" wrapText="1"/>
    </xf>
    <xf numFmtId="176" fontId="0" fillId="0" borderId="29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3" borderId="17" xfId="0" applyNumberFormat="1" applyFill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30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76" fontId="0" fillId="3" borderId="23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67B5A-3250-4EE7-B138-1DBA90DF1E05}">
  <dimension ref="A1:F44"/>
  <sheetViews>
    <sheetView tabSelected="1" zoomScaleNormal="100" workbookViewId="0">
      <selection activeCell="F11" sqref="F11"/>
    </sheetView>
  </sheetViews>
  <sheetFormatPr defaultRowHeight="16.5" x14ac:dyDescent="0.3"/>
  <cols>
    <col min="1" max="1" width="11" style="1" customWidth="1"/>
    <col min="2" max="2" width="9" style="1"/>
    <col min="3" max="5" width="26.875" style="1" customWidth="1"/>
    <col min="6" max="6" width="28.625" bestFit="1" customWidth="1"/>
  </cols>
  <sheetData>
    <row r="1" spans="1:5" ht="26.25" customHeight="1" thickBot="1" x14ac:dyDescent="0.35">
      <c r="A1" s="77" t="s">
        <v>19</v>
      </c>
      <c r="B1" s="77"/>
      <c r="C1" s="77"/>
      <c r="D1" s="77"/>
      <c r="E1" s="77"/>
    </row>
    <row r="2" spans="1:5" x14ac:dyDescent="0.3">
      <c r="A2" s="78" t="s">
        <v>3</v>
      </c>
      <c r="B2" s="80" t="s">
        <v>0</v>
      </c>
      <c r="C2" s="78" t="s">
        <v>4</v>
      </c>
      <c r="D2" s="82"/>
      <c r="E2" s="75" t="s">
        <v>5</v>
      </c>
    </row>
    <row r="3" spans="1:5" ht="17.25" thickBot="1" x14ac:dyDescent="0.35">
      <c r="A3" s="79"/>
      <c r="B3" s="81"/>
      <c r="C3" s="3" t="s">
        <v>6</v>
      </c>
      <c r="D3" s="4" t="s">
        <v>7</v>
      </c>
      <c r="E3" s="76"/>
    </row>
    <row r="4" spans="1:5" ht="66" customHeight="1" x14ac:dyDescent="0.3">
      <c r="A4" s="74" t="s">
        <v>8</v>
      </c>
      <c r="B4" s="10" t="s">
        <v>1</v>
      </c>
      <c r="C4" s="12" t="s">
        <v>9</v>
      </c>
      <c r="D4" s="13" t="s">
        <v>18</v>
      </c>
      <c r="E4" s="19" t="s">
        <v>12</v>
      </c>
    </row>
    <row r="5" spans="1:5" s="40" customFormat="1" x14ac:dyDescent="0.3">
      <c r="A5" s="72"/>
      <c r="B5" s="37" t="s">
        <v>33</v>
      </c>
      <c r="C5" s="38">
        <v>10</v>
      </c>
      <c r="D5" s="39">
        <v>7</v>
      </c>
      <c r="E5" s="32" t="s">
        <v>12</v>
      </c>
    </row>
    <row r="6" spans="1:5" ht="49.5" x14ac:dyDescent="0.3">
      <c r="A6" s="72"/>
      <c r="B6" s="8" t="s">
        <v>2</v>
      </c>
      <c r="C6" s="6" t="s">
        <v>20</v>
      </c>
      <c r="D6" s="7" t="s">
        <v>26</v>
      </c>
      <c r="E6" s="21" t="s">
        <v>44</v>
      </c>
    </row>
    <row r="7" spans="1:5" s="40" customFormat="1" x14ac:dyDescent="0.3">
      <c r="A7" s="72"/>
      <c r="B7" s="41" t="s">
        <v>33</v>
      </c>
      <c r="C7" s="42">
        <v>6</v>
      </c>
      <c r="D7" s="43">
        <v>9</v>
      </c>
      <c r="E7" s="22">
        <v>1</v>
      </c>
    </row>
    <row r="8" spans="1:5" s="40" customFormat="1" x14ac:dyDescent="0.3">
      <c r="A8" s="73"/>
      <c r="B8" s="44" t="s">
        <v>34</v>
      </c>
      <c r="C8" s="45">
        <f>SUM(C5,C7)</f>
        <v>16</v>
      </c>
      <c r="D8" s="46">
        <f>SUM(D5,D7)</f>
        <v>16</v>
      </c>
      <c r="E8" s="28">
        <f>SUM(E5,E7)</f>
        <v>1</v>
      </c>
    </row>
    <row r="9" spans="1:5" ht="32.25" customHeight="1" x14ac:dyDescent="0.3">
      <c r="A9" s="71" t="s">
        <v>32</v>
      </c>
      <c r="B9" s="8" t="s">
        <v>1</v>
      </c>
      <c r="C9" s="17" t="s">
        <v>10</v>
      </c>
      <c r="D9" s="8" t="s">
        <v>12</v>
      </c>
      <c r="E9" s="21" t="s">
        <v>12</v>
      </c>
    </row>
    <row r="10" spans="1:5" ht="15.75" customHeight="1" x14ac:dyDescent="0.3">
      <c r="A10" s="72"/>
      <c r="B10" s="11" t="s">
        <v>33</v>
      </c>
      <c r="C10" s="42">
        <v>6</v>
      </c>
      <c r="D10" s="5" t="s">
        <v>36</v>
      </c>
      <c r="E10" s="20" t="s">
        <v>12</v>
      </c>
    </row>
    <row r="11" spans="1:5" ht="76.5" customHeight="1" x14ac:dyDescent="0.3">
      <c r="A11" s="72"/>
      <c r="B11" s="8" t="s">
        <v>2</v>
      </c>
      <c r="C11" s="17" t="s">
        <v>21</v>
      </c>
      <c r="D11" s="7" t="s">
        <v>27</v>
      </c>
      <c r="E11" s="23" t="s">
        <v>46</v>
      </c>
    </row>
    <row r="12" spans="1:5" s="40" customFormat="1" ht="19.5" customHeight="1" x14ac:dyDescent="0.3">
      <c r="A12" s="72"/>
      <c r="B12" s="41" t="s">
        <v>33</v>
      </c>
      <c r="C12" s="47">
        <v>9</v>
      </c>
      <c r="D12" s="43">
        <v>12</v>
      </c>
      <c r="E12" s="22">
        <v>3</v>
      </c>
    </row>
    <row r="13" spans="1:5" s="40" customFormat="1" ht="17.25" thickBot="1" x14ac:dyDescent="0.35">
      <c r="A13" s="85"/>
      <c r="B13" s="48" t="s">
        <v>34</v>
      </c>
      <c r="C13" s="49">
        <f>SUM(C10,C12)</f>
        <v>15</v>
      </c>
      <c r="D13" s="50">
        <f>SUM(D10,D12)</f>
        <v>12</v>
      </c>
      <c r="E13" s="29" t="s">
        <v>47</v>
      </c>
    </row>
    <row r="14" spans="1:5" ht="24" customHeight="1" x14ac:dyDescent="0.3">
      <c r="A14" s="74" t="s">
        <v>11</v>
      </c>
      <c r="B14" s="10" t="s">
        <v>1</v>
      </c>
      <c r="C14" s="18" t="s">
        <v>12</v>
      </c>
      <c r="D14" s="10" t="s">
        <v>12</v>
      </c>
      <c r="E14" s="19" t="s">
        <v>38</v>
      </c>
    </row>
    <row r="15" spans="1:5" s="40" customFormat="1" x14ac:dyDescent="0.3">
      <c r="A15" s="72"/>
      <c r="B15" s="44" t="s">
        <v>33</v>
      </c>
      <c r="C15" s="45" t="s">
        <v>12</v>
      </c>
      <c r="D15" s="46" t="s">
        <v>12</v>
      </c>
      <c r="E15" s="22">
        <v>2</v>
      </c>
    </row>
    <row r="16" spans="1:5" ht="49.5" x14ac:dyDescent="0.3">
      <c r="A16" s="72"/>
      <c r="B16" s="8" t="s">
        <v>2</v>
      </c>
      <c r="C16" s="17" t="s">
        <v>22</v>
      </c>
      <c r="D16" s="7" t="s">
        <v>28</v>
      </c>
      <c r="E16" s="23" t="s">
        <v>49</v>
      </c>
    </row>
    <row r="17" spans="1:5" s="40" customFormat="1" x14ac:dyDescent="0.3">
      <c r="A17" s="72"/>
      <c r="B17" s="51" t="s">
        <v>33</v>
      </c>
      <c r="C17" s="52">
        <v>9</v>
      </c>
      <c r="D17" s="53" t="s">
        <v>35</v>
      </c>
      <c r="E17" s="27">
        <v>9</v>
      </c>
    </row>
    <row r="18" spans="1:5" s="40" customFormat="1" x14ac:dyDescent="0.3">
      <c r="A18" s="73"/>
      <c r="B18" s="44" t="s">
        <v>34</v>
      </c>
      <c r="C18" s="45">
        <v>9</v>
      </c>
      <c r="D18" s="46">
        <f>SUM(D15,D17)</f>
        <v>0</v>
      </c>
      <c r="E18" s="28">
        <f>SUM(E15,E17)</f>
        <v>11</v>
      </c>
    </row>
    <row r="19" spans="1:5" ht="33" x14ac:dyDescent="0.3">
      <c r="A19" s="71" t="s">
        <v>13</v>
      </c>
      <c r="B19" s="8" t="s">
        <v>1</v>
      </c>
      <c r="C19" s="9" t="s">
        <v>12</v>
      </c>
      <c r="D19" s="8" t="s">
        <v>12</v>
      </c>
      <c r="E19" s="23" t="s">
        <v>41</v>
      </c>
    </row>
    <row r="20" spans="1:5" x14ac:dyDescent="0.3">
      <c r="A20" s="72"/>
      <c r="B20" s="26" t="s">
        <v>33</v>
      </c>
      <c r="C20" s="14" t="s">
        <v>12</v>
      </c>
      <c r="D20" s="15" t="s">
        <v>12</v>
      </c>
      <c r="E20" s="22">
        <v>5</v>
      </c>
    </row>
    <row r="21" spans="1:5" ht="49.5" x14ac:dyDescent="0.3">
      <c r="A21" s="72"/>
      <c r="B21" s="8" t="s">
        <v>2</v>
      </c>
      <c r="C21" s="17" t="s">
        <v>23</v>
      </c>
      <c r="D21" s="7" t="s">
        <v>29</v>
      </c>
      <c r="E21" s="23" t="s">
        <v>42</v>
      </c>
    </row>
    <row r="22" spans="1:5" s="40" customFormat="1" x14ac:dyDescent="0.3">
      <c r="A22" s="72"/>
      <c r="B22" s="51" t="s">
        <v>33</v>
      </c>
      <c r="C22" s="54">
        <v>9</v>
      </c>
      <c r="D22" s="55" t="s">
        <v>35</v>
      </c>
      <c r="E22" s="27">
        <v>9</v>
      </c>
    </row>
    <row r="23" spans="1:5" s="40" customFormat="1" ht="17.25" thickBot="1" x14ac:dyDescent="0.35">
      <c r="A23" s="85"/>
      <c r="B23" s="56" t="s">
        <v>34</v>
      </c>
      <c r="C23" s="57">
        <f>SUM(C20,C22)</f>
        <v>9</v>
      </c>
      <c r="D23" s="50">
        <f>SUM(D20,D22)</f>
        <v>0</v>
      </c>
      <c r="E23" s="30">
        <f>SUM(E20,E22)</f>
        <v>14</v>
      </c>
    </row>
    <row r="24" spans="1:5" ht="33" x14ac:dyDescent="0.3">
      <c r="A24" s="74" t="s">
        <v>14</v>
      </c>
      <c r="B24" s="10" t="s">
        <v>1</v>
      </c>
      <c r="C24" s="18" t="s">
        <v>12</v>
      </c>
      <c r="D24" s="10" t="s">
        <v>12</v>
      </c>
      <c r="E24" s="25" t="s">
        <v>39</v>
      </c>
    </row>
    <row r="25" spans="1:5" x14ac:dyDescent="0.3">
      <c r="A25" s="72"/>
      <c r="B25" s="26" t="s">
        <v>33</v>
      </c>
      <c r="C25" s="16" t="s">
        <v>12</v>
      </c>
      <c r="D25" s="15" t="s">
        <v>12</v>
      </c>
      <c r="E25" s="27">
        <v>6</v>
      </c>
    </row>
    <row r="26" spans="1:5" ht="82.5" x14ac:dyDescent="0.3">
      <c r="A26" s="72"/>
      <c r="B26" s="8" t="s">
        <v>2</v>
      </c>
      <c r="C26" s="17" t="s">
        <v>24</v>
      </c>
      <c r="D26" s="7" t="s">
        <v>30</v>
      </c>
      <c r="E26" s="23" t="s">
        <v>40</v>
      </c>
    </row>
    <row r="27" spans="1:5" s="40" customFormat="1" x14ac:dyDescent="0.3">
      <c r="A27" s="72"/>
      <c r="B27" s="51" t="s">
        <v>33</v>
      </c>
      <c r="C27" s="52">
        <v>9</v>
      </c>
      <c r="D27" s="53">
        <v>6</v>
      </c>
      <c r="E27" s="27">
        <v>15</v>
      </c>
    </row>
    <row r="28" spans="1:5" s="40" customFormat="1" x14ac:dyDescent="0.3">
      <c r="A28" s="73"/>
      <c r="B28" s="44" t="s">
        <v>34</v>
      </c>
      <c r="C28" s="45">
        <f>SUM(C25,C27)</f>
        <v>9</v>
      </c>
      <c r="D28" s="46">
        <f>SUM(D25,D27)</f>
        <v>6</v>
      </c>
      <c r="E28" s="28">
        <f>SUM(E25,E27)</f>
        <v>21</v>
      </c>
    </row>
    <row r="29" spans="1:5" ht="21.75" customHeight="1" x14ac:dyDescent="0.3">
      <c r="A29" s="71" t="s">
        <v>15</v>
      </c>
      <c r="B29" s="8" t="s">
        <v>1</v>
      </c>
      <c r="C29" s="9" t="s">
        <v>12</v>
      </c>
      <c r="D29" s="8" t="s">
        <v>12</v>
      </c>
      <c r="E29" s="21" t="s">
        <v>12</v>
      </c>
    </row>
    <row r="30" spans="1:5" x14ac:dyDescent="0.3">
      <c r="A30" s="72"/>
      <c r="B30" s="26" t="s">
        <v>33</v>
      </c>
      <c r="C30" s="14" t="s">
        <v>12</v>
      </c>
      <c r="D30" s="15" t="s">
        <v>12</v>
      </c>
      <c r="E30" s="21" t="s">
        <v>12</v>
      </c>
    </row>
    <row r="31" spans="1:5" ht="132" x14ac:dyDescent="0.3">
      <c r="A31" s="72"/>
      <c r="B31" s="8" t="s">
        <v>2</v>
      </c>
      <c r="C31" s="17" t="s">
        <v>25</v>
      </c>
      <c r="D31" s="7" t="s">
        <v>31</v>
      </c>
      <c r="E31" s="23" t="s">
        <v>43</v>
      </c>
    </row>
    <row r="32" spans="1:5" s="40" customFormat="1" x14ac:dyDescent="0.3">
      <c r="A32" s="72"/>
      <c r="B32" s="51" t="s">
        <v>33</v>
      </c>
      <c r="C32" s="52">
        <v>8</v>
      </c>
      <c r="D32" s="53">
        <v>5</v>
      </c>
      <c r="E32" s="27">
        <v>24</v>
      </c>
    </row>
    <row r="33" spans="1:6" s="40" customFormat="1" ht="17.25" thickBot="1" x14ac:dyDescent="0.35">
      <c r="A33" s="85"/>
      <c r="B33" s="48" t="s">
        <v>34</v>
      </c>
      <c r="C33" s="58">
        <f>SUM(C30,C32)</f>
        <v>8</v>
      </c>
      <c r="D33" s="59">
        <f>SUM(D30,D32)</f>
        <v>5</v>
      </c>
      <c r="E33" s="28">
        <f>SUM(E30,E32)</f>
        <v>24</v>
      </c>
    </row>
    <row r="34" spans="1:6" ht="16.5" customHeight="1" x14ac:dyDescent="0.3">
      <c r="A34" s="74" t="s">
        <v>16</v>
      </c>
      <c r="B34" s="10" t="s">
        <v>1</v>
      </c>
      <c r="C34" s="33" t="s">
        <v>36</v>
      </c>
      <c r="D34" s="10" t="s">
        <v>36</v>
      </c>
      <c r="E34" s="25" t="s">
        <v>12</v>
      </c>
    </row>
    <row r="35" spans="1:6" x14ac:dyDescent="0.3">
      <c r="A35" s="72"/>
      <c r="B35" s="11" t="s">
        <v>33</v>
      </c>
      <c r="C35" s="34" t="s">
        <v>12</v>
      </c>
      <c r="D35" s="11" t="s">
        <v>12</v>
      </c>
      <c r="E35" s="31" t="s">
        <v>12</v>
      </c>
    </row>
    <row r="36" spans="1:6" ht="155.25" customHeight="1" x14ac:dyDescent="0.3">
      <c r="A36" s="72"/>
      <c r="B36" s="8" t="s">
        <v>2</v>
      </c>
      <c r="C36" s="35" t="s">
        <v>36</v>
      </c>
      <c r="D36" s="8" t="s">
        <v>36</v>
      </c>
      <c r="E36" s="23" t="s">
        <v>45</v>
      </c>
      <c r="F36" s="70"/>
    </row>
    <row r="37" spans="1:6" s="40" customFormat="1" x14ac:dyDescent="0.3">
      <c r="A37" s="72"/>
      <c r="B37" s="44" t="s">
        <v>33</v>
      </c>
      <c r="C37" s="60" t="s">
        <v>12</v>
      </c>
      <c r="D37" s="46" t="s">
        <v>12</v>
      </c>
      <c r="E37" s="22">
        <v>25</v>
      </c>
    </row>
    <row r="38" spans="1:6" s="40" customFormat="1" x14ac:dyDescent="0.3">
      <c r="A38" s="73"/>
      <c r="B38" s="44" t="s">
        <v>34</v>
      </c>
      <c r="C38" s="60" t="s">
        <v>12</v>
      </c>
      <c r="D38" s="46" t="s">
        <v>12</v>
      </c>
      <c r="E38" s="36">
        <f>SUM(E35,E37)</f>
        <v>25</v>
      </c>
    </row>
    <row r="39" spans="1:6" ht="29.25" customHeight="1" x14ac:dyDescent="0.3">
      <c r="A39" s="71" t="s">
        <v>17</v>
      </c>
      <c r="B39" s="8" t="s">
        <v>1</v>
      </c>
      <c r="C39" s="35" t="s">
        <v>36</v>
      </c>
      <c r="D39" s="2" t="s">
        <v>36</v>
      </c>
      <c r="E39" s="21" t="s">
        <v>12</v>
      </c>
    </row>
    <row r="40" spans="1:6" s="40" customFormat="1" x14ac:dyDescent="0.3">
      <c r="A40" s="72"/>
      <c r="B40" s="41" t="s">
        <v>33</v>
      </c>
      <c r="C40" s="61"/>
      <c r="D40" s="62"/>
      <c r="E40" s="63"/>
    </row>
    <row r="41" spans="1:6" ht="88.5" customHeight="1" x14ac:dyDescent="0.3">
      <c r="A41" s="72"/>
      <c r="B41" s="8" t="s">
        <v>2</v>
      </c>
      <c r="C41" s="35" t="s">
        <v>36</v>
      </c>
      <c r="D41" s="2" t="s">
        <v>36</v>
      </c>
      <c r="E41" s="23" t="s">
        <v>48</v>
      </c>
      <c r="F41" s="70"/>
    </row>
    <row r="42" spans="1:6" s="40" customFormat="1" x14ac:dyDescent="0.3">
      <c r="A42" s="72"/>
      <c r="B42" s="51" t="s">
        <v>33</v>
      </c>
      <c r="C42" s="60" t="s">
        <v>12</v>
      </c>
      <c r="D42" s="64" t="s">
        <v>12</v>
      </c>
      <c r="E42" s="22">
        <v>15</v>
      </c>
    </row>
    <row r="43" spans="1:6" s="40" customFormat="1" ht="17.25" thickBot="1" x14ac:dyDescent="0.35">
      <c r="A43" s="85"/>
      <c r="B43" s="48" t="s">
        <v>34</v>
      </c>
      <c r="C43" s="65" t="s">
        <v>12</v>
      </c>
      <c r="D43" s="66" t="s">
        <v>12</v>
      </c>
      <c r="E43" s="24">
        <f>SUM(E40,E42)</f>
        <v>15</v>
      </c>
    </row>
    <row r="44" spans="1:6" ht="17.25" thickBot="1" x14ac:dyDescent="0.35">
      <c r="A44" s="83" t="s">
        <v>34</v>
      </c>
      <c r="B44" s="84"/>
      <c r="C44" s="67">
        <f>SUM(C8,C13,C18,C23,C28,C33,C38,C43)</f>
        <v>66</v>
      </c>
      <c r="D44" s="68" t="s">
        <v>37</v>
      </c>
      <c r="E44" s="69">
        <f>SUM(E43,E38,E33,E28,E23,E18,E8)</f>
        <v>111</v>
      </c>
    </row>
  </sheetData>
  <mergeCells count="14">
    <mergeCell ref="A4:A8"/>
    <mergeCell ref="A1:E1"/>
    <mergeCell ref="A2:A3"/>
    <mergeCell ref="B2:B3"/>
    <mergeCell ref="C2:D2"/>
    <mergeCell ref="E2:E3"/>
    <mergeCell ref="A44:B44"/>
    <mergeCell ref="A9:A13"/>
    <mergeCell ref="A14:A18"/>
    <mergeCell ref="A19:A23"/>
    <mergeCell ref="A24:A28"/>
    <mergeCell ref="A29:A33"/>
    <mergeCell ref="A34:A38"/>
    <mergeCell ref="A39:A43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2022-08-08T02:35:44Z</dcterms:modified>
</cp:coreProperties>
</file>